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Centrala\00259_Biuro Zakupów\Zamowienia-PSG\2026\1. Postępowania\83.Serwis i naprawy Analizatorów_EP\2.Zapytnie ofertowe\2.19.05.2026\"/>
    </mc:Choice>
  </mc:AlternateContent>
  <xr:revisionPtr revIDLastSave="0" documentId="8_{83FA329B-E48F-492D-B15C-747AD07914E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 - ROM" sheetId="2" r:id="rId1"/>
    <sheet name="Część II - ANAT" sheetId="1" r:id="rId2"/>
    <sheet name="Szczegółowe kalkulacje" sheetId="3" r:id="rId3"/>
  </sheets>
  <definedNames>
    <definedName name="_Hlk105417378" localSheetId="0">'Część II - ANAT'!$A$5</definedName>
    <definedName name="_Hlk105417885" localSheetId="0">'Część I - ROM'!$A$5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9" i="2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27" i="1" s="1"/>
  <c r="F10" i="2"/>
  <c r="F11" i="2"/>
  <c r="F12" i="2"/>
  <c r="F13" i="2"/>
  <c r="F14" i="2"/>
  <c r="F15" i="2"/>
  <c r="F16" i="2"/>
  <c r="F17" i="2"/>
  <c r="F18" i="2"/>
  <c r="F19" i="2"/>
</calcChain>
</file>

<file path=xl/sharedStrings.xml><?xml version="1.0" encoding="utf-8"?>
<sst xmlns="http://schemas.openxmlformats.org/spreadsheetml/2006/main" count="157" uniqueCount="84">
  <si>
    <t>Lp.</t>
  </si>
  <si>
    <t>Zakres usługi</t>
  </si>
  <si>
    <t>Lokalizacja</t>
  </si>
  <si>
    <t>Cena jednostkowa usługi netto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</si>
  <si>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</si>
  <si>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</si>
  <si>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</si>
  <si>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</si>
  <si>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</si>
  <si>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</si>
  <si>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</si>
  <si>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</si>
  <si>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</si>
  <si>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</si>
  <si>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</si>
  <si>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</si>
  <si>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</si>
  <si>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</si>
  <si>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</si>
  <si>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</si>
  <si>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</si>
  <si>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</si>
  <si>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</si>
  <si>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</si>
  <si>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</si>
  <si>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</si>
  <si>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17. </t>
  </si>
  <si>
    <t>18.</t>
  </si>
  <si>
    <t>Przegląd Anat-M</t>
  </si>
  <si>
    <t>Łączna cena netto za realizację zamówienia w zakresie części nr 1</t>
  </si>
  <si>
    <t>(suma wartości netto wskazanych w kolumnie F)</t>
  </si>
  <si>
    <t xml:space="preserve">Lokalizacja </t>
  </si>
  <si>
    <t>stawka  VAT</t>
  </si>
  <si>
    <t>G</t>
  </si>
  <si>
    <t>Łączna cena netto za realizację zamówienia w zakresie części nr 2</t>
  </si>
  <si>
    <t>OZG Bydgoszcz</t>
  </si>
  <si>
    <t>OZG Jasło</t>
  </si>
  <si>
    <t>OZG Lublin</t>
  </si>
  <si>
    <t>OZG Poznań</t>
  </si>
  <si>
    <t>OZG Wrocław</t>
  </si>
  <si>
    <t>OZG Zabrze</t>
  </si>
  <si>
    <t>Wszystkie OZG</t>
  </si>
  <si>
    <t>OZG Białystok</t>
  </si>
  <si>
    <t>OZG Gdańsk</t>
  </si>
  <si>
    <t>OZG Gorzów Wielkopolski</t>
  </si>
  <si>
    <t>OZG Kielce</t>
  </si>
  <si>
    <t>OZG Koszalin</t>
  </si>
  <si>
    <t>OZG Kraków</t>
  </si>
  <si>
    <t>OZG Łódź</t>
  </si>
  <si>
    <t>OZG Olsztyn</t>
  </si>
  <si>
    <t>OZG Opole</t>
  </si>
  <si>
    <t>OZG Szczecin</t>
  </si>
  <si>
    <t>OZG Warszawa</t>
  </si>
  <si>
    <t>Składowe np.:</t>
  </si>
  <si>
    <t>Cena netto</t>
  </si>
  <si>
    <t>Białystok</t>
  </si>
  <si>
    <t>Roboczogodziny</t>
  </si>
  <si>
    <t>Koszty dojazdu</t>
  </si>
  <si>
    <t>…</t>
  </si>
  <si>
    <t>Razem</t>
  </si>
  <si>
    <t>Bydgoszcz</t>
  </si>
  <si>
    <t>…….</t>
  </si>
  <si>
    <t>Detektor</t>
  </si>
  <si>
    <t xml:space="preserve">Inne materiały </t>
  </si>
  <si>
    <t>Przegląd ROM</t>
  </si>
  <si>
    <t>Oferta szczegółowa – ceny jednostkowe:</t>
  </si>
  <si>
    <r>
      <t>UWAGA</t>
    </r>
    <r>
      <rPr>
        <sz val="10"/>
        <color theme="1"/>
        <rFont val="Times New Roman"/>
        <family val="1"/>
        <charset val="238"/>
      </rPr>
      <t xml:space="preserve">: </t>
    </r>
    <r>
      <rPr>
        <b/>
        <sz val="10"/>
        <color theme="1"/>
        <rFont val="Times New Roman"/>
        <family val="1"/>
        <charset val="238"/>
      </rPr>
      <t>na potrzeby oceny ofert w Postępowaniu Zamawiający przyjmuje iż usługa Przeglądów i Napraw Awaryjnych będzie świadczona zgodnie z poniższymi ilościami</t>
    </r>
  </si>
  <si>
    <t xml:space="preserve">Naprawy awaryjne* </t>
  </si>
  <si>
    <t>Naprawy awaryjne*</t>
  </si>
  <si>
    <t>Naprawy awaryjne *</t>
  </si>
  <si>
    <t>**</t>
  </si>
  <si>
    <t>Ilość**</t>
  </si>
  <si>
    <t>*</t>
  </si>
  <si>
    <t>proszę o dołączenie szczegółowej kalkulacji, analogicznej jak będzie przygotowywana w ramach realizacji umowy dla naprawy awaryjnej polegającej na wymianie detektora (załącznik A) i wykonaniu wszystkich czynności wskazanych w zakresie tej usługi.</t>
  </si>
  <si>
    <t>Załącznik A do Formularza ofertowego</t>
  </si>
  <si>
    <t>Przykładowe kalkulacje szczegółowe napraw awaryjnych wymiany detektora, obejmujące wszystkie czynności wskazane  w ust. 1 pkt 1 Szczegółowego opisu Usług (Załącznik nr 1 do wzoru Umowy)</t>
  </si>
  <si>
    <t xml:space="preserve">W zakresie Części 2 - świadczenie usługi serwisowej dla analizatorów THT typu Anat-M </t>
  </si>
  <si>
    <t>Ilość **</t>
  </si>
  <si>
    <t xml:space="preserve">podane ilości napraw awaryjnych i przeglądów serwisowych są tylko ilościami szacowanymi na potrzeby wyliczenia wartości umowy. W żadnym wypadku PSG nie jest zobowiązany do zgłoszenia  napraw awaryjnych  i przeglądów w ilościach podanych w tabeli. </t>
  </si>
  <si>
    <t>W zakresie Części 1 - świadczenie usługi serwisowej dla analizatorów THT typu ROM Sensit</t>
  </si>
  <si>
    <t xml:space="preserve">[%] </t>
  </si>
  <si>
    <t>Wartość netto
PLN
[C*E]</t>
  </si>
  <si>
    <t xml:space="preserve">Wartość netto
PLN
[C*E] </t>
  </si>
  <si>
    <t>stawka  VAT
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</si>
</sst>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8"/>
      <name val="Calibri"/>
      <family val="2"/>
      <scheme val="minor"/>
    </font>
    <font>
      <b/>
      <i/>
      <sz val="11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Times New Roman"/>
      <family val="1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</cellStyleXfs>
  <cellXfs count="69">
    <xf numFmtId="0" fontId="0" fillId="0" borderId="0" xfId="0"/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wrapText="1"/>
    </xf>
    <xf numFmtId="44" fontId="2" fillId="0" borderId="14" xfId="0" applyNumberFormat="1" applyFont="1" applyBorder="1" applyAlignment="1">
      <alignment vertical="center" wrapText="1"/>
    </xf>
    <xf numFmtId="44" fontId="2" fillId="0" borderId="1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44" fontId="2" fillId="0" borderId="1" xfId="0" applyNumberFormat="1" applyFont="1" applyBorder="1" applyAlignment="1">
      <alignment vertical="center" wrapText="1"/>
    </xf>
    <xf numFmtId="44" fontId="2" fillId="0" borderId="16" xfId="0" applyNumberFormat="1" applyFont="1" applyBorder="1" applyAlignment="1">
      <alignment vertical="center" wrapText="1"/>
    </xf>
    <xf numFmtId="44" fontId="2" fillId="0" borderId="2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4" fontId="4" fillId="0" borderId="6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4" fontId="4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44" fontId="15" fillId="0" borderId="8" xfId="0" applyNumberFormat="1" applyFont="1" applyBorder="1" applyAlignment="1">
      <alignment vertical="center" wrapText="1"/>
    </xf>
    <xf numFmtId="44" fontId="15" fillId="0" borderId="8" xfId="0" applyNumberFormat="1" applyFont="1" applyBorder="1" applyAlignment="1">
      <alignment vertical="center"/>
    </xf>
    <xf numFmtId="0" fontId="16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7" fillId="3" borderId="1" xfId="2" applyFont="1" applyBorder="1" applyAlignment="1">
      <alignment horizontal="center" vertical="center" wrapText="1"/>
    </xf>
    <xf numFmtId="0" fontId="17" fillId="3" borderId="5" xfId="2" applyFont="1" applyBorder="1" applyAlignment="1">
      <alignment horizontal="center" vertical="center"/>
    </xf>
    <xf numFmtId="0" fontId="17" fillId="3" borderId="2" xfId="2" applyFont="1" applyBorder="1" applyAlignment="1">
      <alignment horizontal="center" vertical="center" wrapText="1"/>
    </xf>
    <xf numFmtId="0" fontId="17" fillId="3" borderId="2" xfId="2" applyFont="1" applyBorder="1" applyAlignment="1">
      <alignment horizontal="justify" vertical="center" wrapText="1"/>
    </xf>
    <xf numFmtId="0" fontId="17" fillId="3" borderId="6" xfId="2" applyFont="1" applyBorder="1" applyAlignment="1">
      <alignment horizontal="center" vertical="center" wrapText="1"/>
    </xf>
    <xf numFmtId="0" fontId="17" fillId="3" borderId="3" xfId="2" applyFont="1" applyBorder="1" applyAlignment="1">
      <alignment horizontal="center" vertical="center" wrapText="1"/>
    </xf>
    <xf numFmtId="0" fontId="17" fillId="3" borderId="3" xfId="2" applyFont="1" applyBorder="1" applyAlignment="1">
      <alignment horizontal="justify" vertical="center" wrapText="1"/>
    </xf>
    <xf numFmtId="0" fontId="17" fillId="3" borderId="7" xfId="2" applyFont="1" applyBorder="1" applyAlignment="1">
      <alignment horizontal="center" vertical="center" wrapText="1"/>
    </xf>
    <xf numFmtId="0" fontId="17" fillId="3" borderId="4" xfId="2" applyFont="1" applyBorder="1" applyAlignment="1">
      <alignment horizontal="center" vertical="center" wrapText="1"/>
    </xf>
    <xf numFmtId="0" fontId="17" fillId="3" borderId="4" xfId="2" applyFont="1" applyBorder="1" applyAlignment="1">
      <alignment horizontal="justify" vertical="center" wrapText="1"/>
    </xf>
    <xf numFmtId="0" fontId="17" fillId="3" borderId="8" xfId="2" applyFont="1" applyBorder="1" applyAlignment="1">
      <alignment vertical="top" wrapText="1"/>
    </xf>
    <xf numFmtId="0" fontId="1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7" fillId="3" borderId="2" xfId="2" applyFont="1" applyBorder="1" applyAlignment="1">
      <alignment horizontal="center" vertical="center"/>
    </xf>
    <xf numFmtId="0" fontId="17" fillId="3" borderId="3" xfId="2" applyFont="1" applyBorder="1" applyAlignment="1">
      <alignment horizontal="center" vertical="center"/>
    </xf>
    <xf numFmtId="0" fontId="17" fillId="3" borderId="4" xfId="2" applyFont="1" applyBorder="1" applyAlignment="1">
      <alignment horizontal="center" vertical="center"/>
    </xf>
    <xf numFmtId="0" fontId="17" fillId="2" borderId="4" xfId="1" applyFont="1" applyBorder="1" applyAlignment="1">
      <alignment horizontal="center" vertical="center" wrapText="1"/>
    </xf>
    <xf numFmtId="0" fontId="17" fillId="2" borderId="8" xfId="1" applyFont="1" applyBorder="1" applyAlignment="1">
      <alignment horizontal="center" vertical="center"/>
    </xf>
    <xf numFmtId="0" fontId="17" fillId="2" borderId="8" xfId="1" applyFont="1" applyBorder="1" applyAlignment="1">
      <alignment horizontal="center" vertical="center" wrapText="1"/>
    </xf>
    <xf numFmtId="0" fontId="17" fillId="2" borderId="14" xfId="1" applyFont="1" applyBorder="1" applyAlignment="1">
      <alignment horizontal="center" vertical="center" wrapText="1"/>
    </xf>
    <xf numFmtId="0" fontId="17" fillId="2" borderId="15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2" borderId="2" xfId="1" applyFont="1" applyBorder="1" applyAlignment="1">
      <alignment horizontal="center" vertical="center" wrapText="1"/>
    </xf>
    <xf numFmtId="0" fontId="17" fillId="2" borderId="3" xfId="1" applyFont="1" applyBorder="1" applyAlignment="1">
      <alignment horizontal="center" vertical="center" wrapText="1"/>
    </xf>
    <xf numFmtId="0" fontId="17" fillId="2" borderId="4" xfId="1" applyFont="1" applyBorder="1" applyAlignment="1">
      <alignment horizontal="center" vertical="center" wrapText="1"/>
    </xf>
  </cellXfs>
  <cellStyles count="3">
    <cellStyle name="Akcent 1" xfId="1" builtinId="29"/>
    <cellStyle name="Akcent 2" xfId="2" builtinId="3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E7B9-BA03-48BC-BBD1-7D116C1DE55A}">
  <dimension ref="A1:H54"/>
  <sheetViews>
    <sheetView tabSelected="1" workbookViewId="0">
      <selection activeCell="I5" sqref="I5"/>
    </sheetView>
  </sheetViews>
  <sheetFormatPr defaultRowHeight="15.75" x14ac:dyDescent="0.25"/>
  <cols>
    <col min="1" max="1" width="9.140625" style="4"/>
    <col min="2" max="2" width="21" style="5" bestFit="1" customWidth="1"/>
    <col min="3" max="3" width="9.140625" style="4"/>
    <col min="4" max="4" width="18.140625" style="5" bestFit="1" customWidth="1"/>
    <col min="5" max="5" width="15.85546875" style="6" customWidth="1"/>
    <col min="6" max="6" width="17.7109375" style="6" customWidth="1"/>
    <col min="7" max="8" width="9.140625" style="4"/>
  </cols>
  <sheetData>
    <row r="1" spans="1:8" ht="15" x14ac:dyDescent="0.25">
      <c r="A1" s="37" t="s">
        <v>79</v>
      </c>
      <c r="B1" s="37"/>
      <c r="C1" s="37"/>
      <c r="D1" s="37"/>
      <c r="E1" s="37"/>
      <c r="F1" s="37"/>
      <c r="G1"/>
      <c r="H1"/>
    </row>
    <row r="2" spans="1:8" ht="15" x14ac:dyDescent="0.25">
      <c r="A2" s="9" t="s">
        <v>65</v>
      </c>
      <c r="B2"/>
      <c r="C2"/>
      <c r="D2"/>
      <c r="E2"/>
      <c r="F2"/>
      <c r="G2"/>
      <c r="H2"/>
    </row>
    <row r="3" spans="1:8" x14ac:dyDescent="0.25">
      <c r="A3" s="10"/>
      <c r="B3"/>
      <c r="C3"/>
      <c r="D3"/>
      <c r="E3"/>
      <c r="F3"/>
      <c r="G3"/>
      <c r="H3"/>
    </row>
    <row r="4" spans="1:8" thickBot="1" x14ac:dyDescent="0.3">
      <c r="A4" s="11" t="s">
        <v>66</v>
      </c>
      <c r="B4"/>
      <c r="C4"/>
      <c r="D4"/>
      <c r="E4"/>
      <c r="F4"/>
      <c r="G4"/>
      <c r="H4"/>
    </row>
    <row r="5" spans="1:8" ht="81.75" customHeight="1" x14ac:dyDescent="0.25">
      <c r="A5" s="44" t="s">
        <v>0</v>
      </c>
      <c r="B5" s="55" t="s">
        <v>1</v>
      </c>
      <c r="C5" s="44" t="s">
        <v>77</v>
      </c>
      <c r="D5" s="55" t="s">
        <v>31</v>
      </c>
      <c r="E5" s="44" t="s">
        <v>3</v>
      </c>
      <c r="F5" s="44" t="s">
        <v>82</v>
      </c>
      <c r="G5" s="44" t="s">
        <v>83</v>
      </c>
    </row>
    <row r="6" spans="1:8" ht="9.75" customHeight="1" thickBot="1" x14ac:dyDescent="0.3">
      <c r="A6" s="47"/>
      <c r="B6" s="56"/>
      <c r="C6" s="47"/>
      <c r="D6" s="56"/>
      <c r="E6" s="47"/>
      <c r="F6" s="47"/>
      <c r="G6" s="47"/>
    </row>
    <row r="7" spans="1:8" ht="16.5" hidden="1" thickBot="1" x14ac:dyDescent="0.3">
      <c r="A7" s="50"/>
      <c r="B7" s="57"/>
      <c r="C7" s="50"/>
      <c r="D7" s="57"/>
      <c r="E7" s="50"/>
      <c r="F7" s="50"/>
      <c r="G7" s="52"/>
    </row>
    <row r="8" spans="1:8" ht="16.5" thickBot="1" x14ac:dyDescent="0.3">
      <c r="A8" s="58" t="s">
        <v>4</v>
      </c>
      <c r="B8" s="59" t="s">
        <v>5</v>
      </c>
      <c r="C8" s="60" t="s">
        <v>6</v>
      </c>
      <c r="D8" s="59" t="s">
        <v>7</v>
      </c>
      <c r="E8" s="61" t="s">
        <v>8</v>
      </c>
      <c r="F8" s="62" t="s">
        <v>9</v>
      </c>
      <c r="G8" s="60" t="s">
        <v>33</v>
      </c>
    </row>
    <row r="9" spans="1:8" ht="16.5" thickBot="1" x14ac:dyDescent="0.3">
      <c r="A9" s="58" t="s">
        <v>10</v>
      </c>
      <c r="B9" s="63" t="s">
        <v>67</v>
      </c>
      <c r="C9" s="64">
        <v>4</v>
      </c>
      <c r="D9" s="65" t="s">
        <v>35</v>
      </c>
      <c r="E9" s="7"/>
      <c r="F9" s="14">
        <f>C9*E9</f>
        <v>0</v>
      </c>
      <c r="G9" s="1"/>
    </row>
    <row r="10" spans="1:8" ht="16.5" thickBot="1" x14ac:dyDescent="0.3">
      <c r="A10" s="58" t="s">
        <v>11</v>
      </c>
      <c r="B10" s="63" t="s">
        <v>67</v>
      </c>
      <c r="C10" s="64">
        <v>0</v>
      </c>
      <c r="D10" s="65" t="s">
        <v>43</v>
      </c>
      <c r="E10" s="8"/>
      <c r="F10" s="13">
        <f t="shared" ref="F10:F18" si="0">C10*E10</f>
        <v>0</v>
      </c>
      <c r="G10" s="1"/>
    </row>
    <row r="11" spans="1:8" ht="16.5" thickBot="1" x14ac:dyDescent="0.3">
      <c r="A11" s="58" t="s">
        <v>12</v>
      </c>
      <c r="B11" s="63" t="s">
        <v>67</v>
      </c>
      <c r="C11" s="64">
        <v>2</v>
      </c>
      <c r="D11" s="65" t="s">
        <v>36</v>
      </c>
      <c r="E11" s="7"/>
      <c r="F11" s="13">
        <f t="shared" si="0"/>
        <v>0</v>
      </c>
      <c r="G11" s="1"/>
    </row>
    <row r="12" spans="1:8" ht="16.5" thickBot="1" x14ac:dyDescent="0.3">
      <c r="A12" s="58" t="s">
        <v>13</v>
      </c>
      <c r="B12" s="63" t="s">
        <v>67</v>
      </c>
      <c r="C12" s="64">
        <v>0</v>
      </c>
      <c r="D12" s="65" t="s">
        <v>47</v>
      </c>
      <c r="E12" s="8"/>
      <c r="F12" s="13">
        <f t="shared" si="0"/>
        <v>0</v>
      </c>
      <c r="G12" s="1"/>
    </row>
    <row r="13" spans="1:8" ht="16.5" thickBot="1" x14ac:dyDescent="0.3">
      <c r="A13" s="58" t="s">
        <v>14</v>
      </c>
      <c r="B13" s="63" t="s">
        <v>67</v>
      </c>
      <c r="C13" s="64">
        <v>2</v>
      </c>
      <c r="D13" s="65" t="s">
        <v>37</v>
      </c>
      <c r="E13" s="7"/>
      <c r="F13" s="13">
        <f t="shared" si="0"/>
        <v>0</v>
      </c>
      <c r="G13" s="1"/>
    </row>
    <row r="14" spans="1:8" ht="16.5" thickBot="1" x14ac:dyDescent="0.3">
      <c r="A14" s="58" t="s">
        <v>15</v>
      </c>
      <c r="B14" s="63" t="s">
        <v>67</v>
      </c>
      <c r="C14" s="64">
        <v>2</v>
      </c>
      <c r="D14" s="65" t="s">
        <v>50</v>
      </c>
      <c r="E14" s="8"/>
      <c r="F14" s="13">
        <f t="shared" si="0"/>
        <v>0</v>
      </c>
      <c r="G14" s="1"/>
    </row>
    <row r="15" spans="1:8" ht="16.5" thickBot="1" x14ac:dyDescent="0.3">
      <c r="A15" s="58" t="s">
        <v>16</v>
      </c>
      <c r="B15" s="63" t="s">
        <v>67</v>
      </c>
      <c r="C15" s="64">
        <v>18</v>
      </c>
      <c r="D15" s="65" t="s">
        <v>38</v>
      </c>
      <c r="E15" s="7"/>
      <c r="F15" s="13">
        <f t="shared" si="0"/>
        <v>0</v>
      </c>
      <c r="G15" s="1"/>
    </row>
    <row r="16" spans="1:8" ht="16.5" thickBot="1" x14ac:dyDescent="0.3">
      <c r="A16" s="58" t="s">
        <v>17</v>
      </c>
      <c r="B16" s="63" t="s">
        <v>67</v>
      </c>
      <c r="C16" s="64">
        <v>10</v>
      </c>
      <c r="D16" s="65" t="s">
        <v>39</v>
      </c>
      <c r="E16" s="7"/>
      <c r="F16" s="13">
        <f t="shared" si="0"/>
        <v>0</v>
      </c>
      <c r="G16" s="1"/>
    </row>
    <row r="17" spans="1:8" ht="16.5" thickBot="1" x14ac:dyDescent="0.3">
      <c r="A17" s="58" t="s">
        <v>18</v>
      </c>
      <c r="B17" s="63" t="s">
        <v>67</v>
      </c>
      <c r="C17" s="64">
        <v>15</v>
      </c>
      <c r="D17" s="65" t="s">
        <v>40</v>
      </c>
      <c r="E17" s="7"/>
      <c r="F17" s="15">
        <f t="shared" si="0"/>
        <v>0</v>
      </c>
      <c r="G17" s="1"/>
    </row>
    <row r="18" spans="1:8" ht="16.5" thickBot="1" x14ac:dyDescent="0.3">
      <c r="A18" s="58" t="s">
        <v>19</v>
      </c>
      <c r="B18" s="65" t="s">
        <v>64</v>
      </c>
      <c r="C18" s="64">
        <v>98</v>
      </c>
      <c r="D18" s="65" t="s">
        <v>41</v>
      </c>
      <c r="E18" s="7"/>
      <c r="F18" s="13">
        <f t="shared" si="0"/>
        <v>0</v>
      </c>
      <c r="G18" s="1"/>
    </row>
    <row r="19" spans="1:8" ht="28.5" customHeight="1" x14ac:dyDescent="0.25">
      <c r="A19" s="18" t="s">
        <v>29</v>
      </c>
      <c r="B19" s="19"/>
      <c r="C19" s="19"/>
      <c r="D19" s="19"/>
      <c r="E19" s="20"/>
      <c r="F19" s="27">
        <f>SUM(F9:F18)</f>
        <v>0</v>
      </c>
      <c r="G19" s="28"/>
    </row>
    <row r="20" spans="1:8" ht="28.5" customHeight="1" thickBot="1" x14ac:dyDescent="0.3">
      <c r="A20" s="21" t="s">
        <v>30</v>
      </c>
      <c r="B20" s="22"/>
      <c r="C20" s="22"/>
      <c r="D20" s="22"/>
      <c r="E20" s="23"/>
      <c r="F20" s="25"/>
      <c r="G20" s="26"/>
    </row>
    <row r="21" spans="1:8" ht="28.5" customHeight="1" x14ac:dyDescent="0.25">
      <c r="A21" s="12" t="s">
        <v>72</v>
      </c>
      <c r="B21" s="12" t="s">
        <v>73</v>
      </c>
      <c r="C21"/>
      <c r="D21"/>
      <c r="E21"/>
      <c r="F21"/>
      <c r="G21"/>
    </row>
    <row r="22" spans="1:8" ht="28.5" customHeight="1" x14ac:dyDescent="0.25">
      <c r="A22" s="12" t="s">
        <v>70</v>
      </c>
      <c r="B22" s="12" t="s">
        <v>78</v>
      </c>
      <c r="C22"/>
      <c r="D22"/>
      <c r="E22"/>
      <c r="F22"/>
      <c r="G22"/>
    </row>
    <row r="23" spans="1:8" ht="28.5" customHeight="1" x14ac:dyDescent="0.25"/>
    <row r="24" spans="1:8" x14ac:dyDescent="0.25">
      <c r="H24"/>
    </row>
    <row r="25" spans="1:8" x14ac:dyDescent="0.25">
      <c r="H25"/>
    </row>
    <row r="54" ht="27.95" customHeight="1" x14ac:dyDescent="0.25"/>
  </sheetData>
  <mergeCells count="11">
    <mergeCell ref="G5:G6"/>
    <mergeCell ref="A19:E19"/>
    <mergeCell ref="A20:E20"/>
    <mergeCell ref="F19:F20"/>
    <mergeCell ref="G19:G20"/>
    <mergeCell ref="A5:A7"/>
    <mergeCell ref="B5:B7"/>
    <mergeCell ref="C5:C7"/>
    <mergeCell ref="D5:D7"/>
    <mergeCell ref="E5:E7"/>
    <mergeCell ref="F5:F7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workbookViewId="0">
      <selection activeCell="F5" sqref="F5:F7"/>
    </sheetView>
  </sheetViews>
  <sheetFormatPr defaultRowHeight="15.75" x14ac:dyDescent="0.25"/>
  <cols>
    <col min="1" max="1" width="9.140625" style="4"/>
    <col min="2" max="2" width="21" style="5" bestFit="1" customWidth="1"/>
    <col min="3" max="3" width="8.85546875" style="4" customWidth="1"/>
    <col min="4" max="4" width="28.5703125" style="5" bestFit="1" customWidth="1"/>
    <col min="5" max="5" width="16.7109375" style="6" customWidth="1"/>
    <col min="6" max="6" width="16.5703125" style="5" bestFit="1" customWidth="1"/>
  </cols>
  <sheetData>
    <row r="1" spans="1:7" ht="15" x14ac:dyDescent="0.25">
      <c r="A1" s="17" t="s">
        <v>76</v>
      </c>
      <c r="B1" s="17"/>
      <c r="C1" s="17"/>
      <c r="D1" s="17"/>
      <c r="E1" s="17"/>
      <c r="F1" s="17"/>
      <c r="G1" s="17"/>
    </row>
    <row r="2" spans="1:7" ht="15" x14ac:dyDescent="0.25">
      <c r="A2" s="9" t="s">
        <v>65</v>
      </c>
      <c r="B2"/>
      <c r="C2"/>
      <c r="D2"/>
      <c r="E2"/>
      <c r="F2"/>
    </row>
    <row r="3" spans="1:7" x14ac:dyDescent="0.25">
      <c r="A3" s="10"/>
      <c r="B3"/>
      <c r="C3"/>
      <c r="D3"/>
      <c r="E3"/>
      <c r="F3"/>
    </row>
    <row r="4" spans="1:7" thickBot="1" x14ac:dyDescent="0.3">
      <c r="A4" s="11" t="s">
        <v>66</v>
      </c>
      <c r="B4"/>
      <c r="C4"/>
      <c r="D4"/>
      <c r="E4"/>
      <c r="F4"/>
    </row>
    <row r="5" spans="1:7" ht="45" customHeight="1" x14ac:dyDescent="0.25">
      <c r="A5" s="44" t="s">
        <v>0</v>
      </c>
      <c r="B5" s="44" t="s">
        <v>1</v>
      </c>
      <c r="C5" s="45" t="s">
        <v>71</v>
      </c>
      <c r="D5" s="45" t="s">
        <v>2</v>
      </c>
      <c r="E5" s="44" t="s">
        <v>3</v>
      </c>
      <c r="F5" s="44" t="s">
        <v>81</v>
      </c>
      <c r="G5" s="46" t="s">
        <v>32</v>
      </c>
    </row>
    <row r="6" spans="1:7" ht="15" x14ac:dyDescent="0.25">
      <c r="A6" s="47"/>
      <c r="B6" s="47"/>
      <c r="C6" s="48"/>
      <c r="D6" s="48"/>
      <c r="E6" s="47"/>
      <c r="F6" s="47"/>
      <c r="G6" s="49" t="s">
        <v>80</v>
      </c>
    </row>
    <row r="7" spans="1:7" thickBot="1" x14ac:dyDescent="0.3">
      <c r="A7" s="50"/>
      <c r="B7" s="50"/>
      <c r="C7" s="51"/>
      <c r="D7" s="51"/>
      <c r="E7" s="50"/>
      <c r="F7" s="50"/>
      <c r="G7" s="52"/>
    </row>
    <row r="8" spans="1:7" thickBot="1" x14ac:dyDescent="0.3">
      <c r="A8" s="58" t="s">
        <v>4</v>
      </c>
      <c r="B8" s="60" t="s">
        <v>5</v>
      </c>
      <c r="C8" s="60" t="s">
        <v>6</v>
      </c>
      <c r="D8" s="60" t="s">
        <v>7</v>
      </c>
      <c r="E8" s="60" t="s">
        <v>8</v>
      </c>
      <c r="F8" s="60" t="s">
        <v>9</v>
      </c>
      <c r="G8" s="60" t="s">
        <v>33</v>
      </c>
    </row>
    <row r="9" spans="1:7" thickBot="1" x14ac:dyDescent="0.3">
      <c r="A9" s="58" t="s">
        <v>10</v>
      </c>
      <c r="B9" s="54" t="s">
        <v>67</v>
      </c>
      <c r="C9" s="53">
        <v>7</v>
      </c>
      <c r="D9" s="53" t="s">
        <v>42</v>
      </c>
      <c r="E9" s="38"/>
      <c r="F9" s="39">
        <f>C9*E9</f>
        <v>0</v>
      </c>
      <c r="G9" s="40"/>
    </row>
    <row r="10" spans="1:7" thickBot="1" x14ac:dyDescent="0.3">
      <c r="A10" s="58" t="s">
        <v>11</v>
      </c>
      <c r="B10" s="54" t="s">
        <v>68</v>
      </c>
      <c r="C10" s="53">
        <v>10</v>
      </c>
      <c r="D10" s="53" t="s">
        <v>35</v>
      </c>
      <c r="E10" s="38"/>
      <c r="F10" s="39">
        <f t="shared" ref="F10:F26" si="0">C10*E10</f>
        <v>0</v>
      </c>
      <c r="G10" s="40"/>
    </row>
    <row r="11" spans="1:7" thickBot="1" x14ac:dyDescent="0.3">
      <c r="A11" s="58" t="s">
        <v>12</v>
      </c>
      <c r="B11" s="54" t="s">
        <v>68</v>
      </c>
      <c r="C11" s="53">
        <v>8</v>
      </c>
      <c r="D11" s="53" t="s">
        <v>43</v>
      </c>
      <c r="E11" s="38"/>
      <c r="F11" s="39">
        <f t="shared" si="0"/>
        <v>0</v>
      </c>
      <c r="G11" s="40"/>
    </row>
    <row r="12" spans="1:7" thickBot="1" x14ac:dyDescent="0.3">
      <c r="A12" s="58" t="s">
        <v>13</v>
      </c>
      <c r="B12" s="54" t="s">
        <v>67</v>
      </c>
      <c r="C12" s="53">
        <v>4</v>
      </c>
      <c r="D12" s="53" t="s">
        <v>44</v>
      </c>
      <c r="E12" s="38"/>
      <c r="F12" s="39">
        <f t="shared" si="0"/>
        <v>0</v>
      </c>
      <c r="G12" s="40"/>
    </row>
    <row r="13" spans="1:7" thickBot="1" x14ac:dyDescent="0.3">
      <c r="A13" s="58" t="s">
        <v>14</v>
      </c>
      <c r="B13" s="54" t="s">
        <v>69</v>
      </c>
      <c r="C13" s="53">
        <v>28</v>
      </c>
      <c r="D13" s="53" t="s">
        <v>36</v>
      </c>
      <c r="E13" s="38"/>
      <c r="F13" s="39">
        <f t="shared" si="0"/>
        <v>0</v>
      </c>
      <c r="G13" s="40"/>
    </row>
    <row r="14" spans="1:7" thickBot="1" x14ac:dyDescent="0.3">
      <c r="A14" s="58" t="s">
        <v>15</v>
      </c>
      <c r="B14" s="54" t="s">
        <v>67</v>
      </c>
      <c r="C14" s="53">
        <v>12</v>
      </c>
      <c r="D14" s="53" t="s">
        <v>45</v>
      </c>
      <c r="E14" s="38"/>
      <c r="F14" s="39">
        <f t="shared" si="0"/>
        <v>0</v>
      </c>
      <c r="G14" s="40"/>
    </row>
    <row r="15" spans="1:7" thickBot="1" x14ac:dyDescent="0.3">
      <c r="A15" s="58" t="s">
        <v>16</v>
      </c>
      <c r="B15" s="54" t="s">
        <v>69</v>
      </c>
      <c r="C15" s="53">
        <v>6</v>
      </c>
      <c r="D15" s="53" t="s">
        <v>46</v>
      </c>
      <c r="E15" s="38"/>
      <c r="F15" s="39">
        <f t="shared" si="0"/>
        <v>0</v>
      </c>
      <c r="G15" s="40"/>
    </row>
    <row r="16" spans="1:7" thickBot="1" x14ac:dyDescent="0.3">
      <c r="A16" s="58" t="s">
        <v>17</v>
      </c>
      <c r="B16" s="54" t="s">
        <v>69</v>
      </c>
      <c r="C16" s="53">
        <v>20</v>
      </c>
      <c r="D16" s="53" t="s">
        <v>47</v>
      </c>
      <c r="E16" s="38"/>
      <c r="F16" s="39">
        <f t="shared" si="0"/>
        <v>0</v>
      </c>
      <c r="G16" s="40"/>
    </row>
    <row r="17" spans="1:7" thickBot="1" x14ac:dyDescent="0.3">
      <c r="A17" s="58" t="s">
        <v>18</v>
      </c>
      <c r="B17" s="54" t="s">
        <v>69</v>
      </c>
      <c r="C17" s="53">
        <v>10</v>
      </c>
      <c r="D17" s="53" t="s">
        <v>37</v>
      </c>
      <c r="E17" s="38"/>
      <c r="F17" s="39">
        <f t="shared" si="0"/>
        <v>0</v>
      </c>
      <c r="G17" s="40"/>
    </row>
    <row r="18" spans="1:7" thickBot="1" x14ac:dyDescent="0.3">
      <c r="A18" s="58" t="s">
        <v>19</v>
      </c>
      <c r="B18" s="54" t="s">
        <v>69</v>
      </c>
      <c r="C18" s="53">
        <v>10</v>
      </c>
      <c r="D18" s="53" t="s">
        <v>48</v>
      </c>
      <c r="E18" s="38"/>
      <c r="F18" s="39">
        <f t="shared" si="0"/>
        <v>0</v>
      </c>
      <c r="G18" s="40"/>
    </row>
    <row r="19" spans="1:7" thickBot="1" x14ac:dyDescent="0.3">
      <c r="A19" s="58" t="s">
        <v>20</v>
      </c>
      <c r="B19" s="54" t="s">
        <v>69</v>
      </c>
      <c r="C19" s="53">
        <v>10</v>
      </c>
      <c r="D19" s="53" t="s">
        <v>49</v>
      </c>
      <c r="E19" s="38"/>
      <c r="F19" s="39">
        <f t="shared" si="0"/>
        <v>0</v>
      </c>
      <c r="G19" s="40"/>
    </row>
    <row r="20" spans="1:7" thickBot="1" x14ac:dyDescent="0.3">
      <c r="A20" s="58" t="s">
        <v>21</v>
      </c>
      <c r="B20" s="54" t="s">
        <v>69</v>
      </c>
      <c r="C20" s="53">
        <v>6</v>
      </c>
      <c r="D20" s="53" t="s">
        <v>50</v>
      </c>
      <c r="E20" s="38"/>
      <c r="F20" s="39">
        <f t="shared" si="0"/>
        <v>0</v>
      </c>
      <c r="G20" s="40"/>
    </row>
    <row r="21" spans="1:7" thickBot="1" x14ac:dyDescent="0.3">
      <c r="A21" s="58" t="s">
        <v>22</v>
      </c>
      <c r="B21" s="54" t="s">
        <v>69</v>
      </c>
      <c r="C21" s="53">
        <v>6</v>
      </c>
      <c r="D21" s="53" t="s">
        <v>38</v>
      </c>
      <c r="E21" s="38"/>
      <c r="F21" s="39">
        <f t="shared" si="0"/>
        <v>0</v>
      </c>
      <c r="G21" s="40"/>
    </row>
    <row r="22" spans="1:7" thickBot="1" x14ac:dyDescent="0.3">
      <c r="A22" s="58" t="s">
        <v>23</v>
      </c>
      <c r="B22" s="54" t="s">
        <v>67</v>
      </c>
      <c r="C22" s="53">
        <v>10</v>
      </c>
      <c r="D22" s="53" t="s">
        <v>51</v>
      </c>
      <c r="E22" s="38"/>
      <c r="F22" s="39">
        <f>C22*E22</f>
        <v>0</v>
      </c>
      <c r="G22" s="40"/>
    </row>
    <row r="23" spans="1:7" thickBot="1" x14ac:dyDescent="0.3">
      <c r="A23" s="58" t="s">
        <v>24</v>
      </c>
      <c r="B23" s="54" t="s">
        <v>69</v>
      </c>
      <c r="C23" s="53">
        <v>25</v>
      </c>
      <c r="D23" s="53" t="s">
        <v>52</v>
      </c>
      <c r="E23" s="38"/>
      <c r="F23" s="39">
        <f t="shared" si="0"/>
        <v>0</v>
      </c>
      <c r="G23" s="40"/>
    </row>
    <row r="24" spans="1:7" thickBot="1" x14ac:dyDescent="0.3">
      <c r="A24" s="58" t="s">
        <v>25</v>
      </c>
      <c r="B24" s="54" t="s">
        <v>69</v>
      </c>
      <c r="C24" s="53">
        <v>10</v>
      </c>
      <c r="D24" s="53" t="s">
        <v>39</v>
      </c>
      <c r="E24" s="38"/>
      <c r="F24" s="39">
        <f t="shared" si="0"/>
        <v>0</v>
      </c>
      <c r="G24" s="40"/>
    </row>
    <row r="25" spans="1:7" thickBot="1" x14ac:dyDescent="0.3">
      <c r="A25" s="58" t="s">
        <v>26</v>
      </c>
      <c r="B25" s="54" t="s">
        <v>68</v>
      </c>
      <c r="C25" s="53">
        <v>15</v>
      </c>
      <c r="D25" s="53" t="s">
        <v>40</v>
      </c>
      <c r="E25" s="38"/>
      <c r="F25" s="39">
        <f t="shared" si="0"/>
        <v>0</v>
      </c>
      <c r="G25" s="40"/>
    </row>
    <row r="26" spans="1:7" thickBot="1" x14ac:dyDescent="0.3">
      <c r="A26" s="58" t="s">
        <v>27</v>
      </c>
      <c r="B26" s="54" t="s">
        <v>28</v>
      </c>
      <c r="C26" s="53">
        <v>427</v>
      </c>
      <c r="D26" s="53" t="s">
        <v>41</v>
      </c>
      <c r="E26" s="38"/>
      <c r="F26" s="39">
        <f t="shared" si="0"/>
        <v>0</v>
      </c>
      <c r="G26" s="40"/>
    </row>
    <row r="27" spans="1:7" ht="15" x14ac:dyDescent="0.25">
      <c r="A27" s="29" t="s">
        <v>34</v>
      </c>
      <c r="B27" s="30"/>
      <c r="C27" s="30"/>
      <c r="D27" s="30"/>
      <c r="E27" s="31"/>
      <c r="F27" s="24">
        <f>SUM(F9:F26)</f>
        <v>0</v>
      </c>
      <c r="G27" s="36"/>
    </row>
    <row r="28" spans="1:7" thickBot="1" x14ac:dyDescent="0.3">
      <c r="A28" s="32" t="s">
        <v>30</v>
      </c>
      <c r="B28" s="33"/>
      <c r="C28" s="33"/>
      <c r="D28" s="33"/>
      <c r="E28" s="34"/>
      <c r="F28" s="25"/>
      <c r="G28" s="35"/>
    </row>
    <row r="29" spans="1:7" ht="27" customHeight="1" x14ac:dyDescent="0.25">
      <c r="A29" s="12" t="s">
        <v>72</v>
      </c>
      <c r="B29" s="12" t="s">
        <v>73</v>
      </c>
      <c r="C29"/>
      <c r="D29"/>
      <c r="E29"/>
      <c r="F29"/>
      <c r="G29" s="3"/>
    </row>
    <row r="30" spans="1:7" ht="15" customHeight="1" x14ac:dyDescent="0.25">
      <c r="A30" s="12" t="s">
        <v>70</v>
      </c>
      <c r="B30" s="12" t="s">
        <v>78</v>
      </c>
      <c r="C30"/>
      <c r="D30"/>
      <c r="E30"/>
      <c r="F30" s="2"/>
      <c r="G30" s="16"/>
    </row>
    <row r="31" spans="1:7" x14ac:dyDescent="0.25">
      <c r="F31" s="6"/>
      <c r="G31" s="16"/>
    </row>
    <row r="34" spans="7:7" x14ac:dyDescent="0.25">
      <c r="G34" s="4"/>
    </row>
  </sheetData>
  <mergeCells count="11">
    <mergeCell ref="A1:G1"/>
    <mergeCell ref="A27:E27"/>
    <mergeCell ref="A28:E28"/>
    <mergeCell ref="F27:F28"/>
    <mergeCell ref="G27:G28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4856-C09C-4524-BB8D-B2D44CFC3665}">
  <dimension ref="A1:G22"/>
  <sheetViews>
    <sheetView workbookViewId="0">
      <selection activeCell="L14" sqref="L14"/>
    </sheetView>
  </sheetViews>
  <sheetFormatPr defaultRowHeight="15" x14ac:dyDescent="0.25"/>
  <cols>
    <col min="2" max="2" width="19.7109375" style="2" bestFit="1" customWidth="1"/>
    <col min="3" max="3" width="9.140625" style="2"/>
    <col min="5" max="5" width="17" customWidth="1"/>
    <col min="6" max="6" width="28.140625" customWidth="1"/>
    <col min="7" max="7" width="26.42578125" customWidth="1"/>
  </cols>
  <sheetData>
    <row r="1" spans="1:7" x14ac:dyDescent="0.25">
      <c r="A1" t="s">
        <v>74</v>
      </c>
    </row>
    <row r="2" spans="1:7" x14ac:dyDescent="0.25">
      <c r="A2" s="2" t="s">
        <v>75</v>
      </c>
    </row>
    <row r="3" spans="1:7" ht="15.75" thickBot="1" x14ac:dyDescent="0.3"/>
    <row r="4" spans="1:7" ht="15.75" thickBot="1" x14ac:dyDescent="0.3">
      <c r="E4" s="42" t="s">
        <v>2</v>
      </c>
      <c r="F4" s="43" t="s">
        <v>53</v>
      </c>
      <c r="G4" s="43" t="s">
        <v>54</v>
      </c>
    </row>
    <row r="5" spans="1:7" ht="15.75" thickBot="1" x14ac:dyDescent="0.3">
      <c r="E5" s="66" t="s">
        <v>55</v>
      </c>
      <c r="F5" s="41" t="s">
        <v>62</v>
      </c>
      <c r="G5" s="41"/>
    </row>
    <row r="6" spans="1:7" ht="15.75" thickBot="1" x14ac:dyDescent="0.3">
      <c r="E6" s="67"/>
      <c r="F6" s="41" t="s">
        <v>63</v>
      </c>
      <c r="G6" s="41"/>
    </row>
    <row r="7" spans="1:7" ht="15.75" thickBot="1" x14ac:dyDescent="0.3">
      <c r="E7" s="67"/>
      <c r="F7" s="41" t="s">
        <v>56</v>
      </c>
      <c r="G7" s="41"/>
    </row>
    <row r="8" spans="1:7" ht="15.75" thickBot="1" x14ac:dyDescent="0.3">
      <c r="E8" s="67"/>
      <c r="F8" s="41" t="s">
        <v>57</v>
      </c>
      <c r="G8" s="41"/>
    </row>
    <row r="9" spans="1:7" ht="15.75" thickBot="1" x14ac:dyDescent="0.3">
      <c r="E9" s="68"/>
      <c r="F9" s="41" t="s">
        <v>58</v>
      </c>
      <c r="G9" s="41"/>
    </row>
    <row r="10" spans="1:7" ht="15.75" thickBot="1" x14ac:dyDescent="0.3">
      <c r="E10" s="58" t="s">
        <v>59</v>
      </c>
      <c r="F10" s="41"/>
      <c r="G10" s="41"/>
    </row>
    <row r="11" spans="1:7" ht="15.75" customHeight="1" thickBot="1" x14ac:dyDescent="0.3">
      <c r="E11" s="66" t="s">
        <v>60</v>
      </c>
      <c r="F11" s="41" t="s">
        <v>62</v>
      </c>
      <c r="G11" s="41"/>
    </row>
    <row r="12" spans="1:7" ht="15.75" customHeight="1" thickBot="1" x14ac:dyDescent="0.3">
      <c r="E12" s="67"/>
      <c r="F12" s="41" t="s">
        <v>63</v>
      </c>
      <c r="G12" s="41"/>
    </row>
    <row r="13" spans="1:7" ht="15.75" thickBot="1" x14ac:dyDescent="0.3">
      <c r="E13" s="67"/>
      <c r="F13" s="41" t="s">
        <v>56</v>
      </c>
      <c r="G13" s="41"/>
    </row>
    <row r="14" spans="1:7" ht="15.75" thickBot="1" x14ac:dyDescent="0.3">
      <c r="E14" s="67"/>
      <c r="F14" s="41" t="s">
        <v>57</v>
      </c>
      <c r="G14" s="41"/>
    </row>
    <row r="15" spans="1:7" ht="15.75" thickBot="1" x14ac:dyDescent="0.3">
      <c r="E15" s="68"/>
      <c r="F15" s="41" t="s">
        <v>58</v>
      </c>
      <c r="G15" s="41"/>
    </row>
    <row r="16" spans="1:7" ht="15.75" thickBot="1" x14ac:dyDescent="0.3">
      <c r="E16" s="58" t="s">
        <v>59</v>
      </c>
      <c r="F16" s="41"/>
      <c r="G16" s="41"/>
    </row>
    <row r="17" spans="5:7" ht="15.75" thickBot="1" x14ac:dyDescent="0.3">
      <c r="E17" s="66" t="s">
        <v>61</v>
      </c>
      <c r="F17" s="41" t="s">
        <v>62</v>
      </c>
      <c r="G17" s="41"/>
    </row>
    <row r="18" spans="5:7" ht="15.75" thickBot="1" x14ac:dyDescent="0.3">
      <c r="E18" s="67"/>
      <c r="F18" s="41" t="s">
        <v>63</v>
      </c>
      <c r="G18" s="41"/>
    </row>
    <row r="19" spans="5:7" ht="15.75" thickBot="1" x14ac:dyDescent="0.3">
      <c r="E19" s="67"/>
      <c r="F19" s="41" t="s">
        <v>56</v>
      </c>
      <c r="G19" s="41"/>
    </row>
    <row r="20" spans="5:7" ht="15.75" thickBot="1" x14ac:dyDescent="0.3">
      <c r="E20" s="67"/>
      <c r="F20" s="41" t="s">
        <v>57</v>
      </c>
      <c r="G20" s="41"/>
    </row>
    <row r="21" spans="5:7" ht="15.75" thickBot="1" x14ac:dyDescent="0.3">
      <c r="E21" s="68"/>
      <c r="F21" s="41" t="s">
        <v>58</v>
      </c>
      <c r="G21" s="41"/>
    </row>
    <row r="22" spans="5:7" ht="15.75" thickBot="1" x14ac:dyDescent="0.3">
      <c r="E22" s="58" t="s">
        <v>59</v>
      </c>
      <c r="F22" s="41"/>
      <c r="G22" s="41"/>
    </row>
  </sheetData>
  <mergeCells count="3">
    <mergeCell ref="E5:E9"/>
    <mergeCell ref="E17:E21"/>
    <mergeCell ref="E11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Część I - ROM</vt:lpstr>
      <vt:lpstr>Część II - ANAT</vt:lpstr>
      <vt:lpstr>Szczegółowe kalkulacje</vt:lpstr>
      <vt:lpstr>'Część I - ROM'!_Hlk105417378</vt:lpstr>
      <vt:lpstr>'Część I - ROM'!_Hlk105417885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Śmigiel Marcelina (PSG)</dc:creator>
  <cp:lastModifiedBy>Poddębniak Emilia (PSG)</cp:lastModifiedBy>
  <dcterms:created xsi:type="dcterms:W3CDTF">2015-06-05T18:19:34Z</dcterms:created>
  <dcterms:modified xsi:type="dcterms:W3CDTF">2026-05-19T06:51:50Z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2026-05-18T12:08:32Z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e440b8c9-009e-4ba4-8497-4ff848ab3cc2</vt:lpwstr>
  </property>
  <property fmtid="{D5CDD505-2E9C-101B-9397-08002B2CF9AE}" pid="8" name="MSIP_Label_49f13cfd-5796-464f-b156-41c62f2d4b30_ContentBits">
    <vt:lpwstr>0</vt:lpwstr>
  </property>
  <property fmtid="{D5CDD505-2E9C-101B-9397-08002B2CF9AE}" pid="9" name="MSIP_Label_49f13cfd-5796-464f-b156-41c62f2d4b30_Tag">
    <vt:lpwstr>10, 0, 1, 1</vt:lpwstr>
  </property>
</Properties>
</file>